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5600" windowHeight="8085" activeTab="1"/>
  </bookViews>
  <sheets>
    <sheet name="DL10" sheetId="1" r:id="rId1"/>
    <sheet name="Logistica" sheetId="2" r:id="rId2"/>
  </sheets>
  <definedNames>
    <definedName name="_xlnm.Print_Area" localSheetId="0">'DL10'!$A$2:$N$42</definedName>
    <definedName name="_xlnm.Print_Area" localSheetId="1">Logistica!$A$1:$N$15</definedName>
  </definedNames>
  <calcPr calcId="145621"/>
</workbook>
</file>

<file path=xl/calcChain.xml><?xml version="1.0" encoding="utf-8"?>
<calcChain xmlns="http://schemas.openxmlformats.org/spreadsheetml/2006/main">
  <c r="B14" i="2" l="1"/>
  <c r="E25" i="1"/>
  <c r="K39" i="1"/>
  <c r="H39" i="1"/>
  <c r="E39" i="1"/>
  <c r="E41" i="1" s="1"/>
  <c r="K32" i="1"/>
  <c r="H32" i="1"/>
  <c r="E32" i="1"/>
  <c r="K30" i="1"/>
  <c r="H30" i="1"/>
  <c r="E30" i="1"/>
  <c r="K29" i="1"/>
  <c r="H29" i="1"/>
  <c r="E29" i="1"/>
  <c r="K28" i="1"/>
  <c r="H28" i="1"/>
  <c r="E28" i="1"/>
  <c r="K27" i="1"/>
  <c r="H27" i="1"/>
  <c r="E27" i="1"/>
  <c r="K26" i="1"/>
  <c r="H26" i="1"/>
  <c r="E26" i="1"/>
  <c r="K25" i="1"/>
  <c r="K41" i="1" s="1"/>
  <c r="H25" i="1"/>
  <c r="H41" i="1" s="1"/>
  <c r="B41" i="1"/>
  <c r="E3" i="1" l="1"/>
  <c r="K10" i="1" l="1"/>
  <c r="N3" i="1"/>
  <c r="E13" i="2"/>
  <c r="E12" i="2"/>
  <c r="E11" i="2"/>
  <c r="E10" i="2"/>
  <c r="H13" i="2"/>
  <c r="H12" i="2"/>
  <c r="H11" i="2"/>
  <c r="H10" i="2"/>
  <c r="K13" i="2"/>
  <c r="K12" i="2"/>
  <c r="K11" i="2"/>
  <c r="K10" i="2"/>
  <c r="N6" i="2"/>
  <c r="N5" i="2"/>
  <c r="N4" i="2"/>
  <c r="N3" i="2"/>
  <c r="K6" i="2"/>
  <c r="K5" i="2"/>
  <c r="K4" i="2"/>
  <c r="K3" i="2"/>
  <c r="H6" i="2"/>
  <c r="H5" i="2"/>
  <c r="H4" i="2"/>
  <c r="H3" i="2"/>
  <c r="E6" i="2"/>
  <c r="E5" i="2"/>
  <c r="E4" i="2"/>
  <c r="E3" i="2"/>
  <c r="B7" i="2"/>
  <c r="E7" i="1"/>
  <c r="H7" i="1" s="1"/>
  <c r="N7" i="1"/>
  <c r="N4" i="1"/>
  <c r="K7" i="1"/>
  <c r="K4" i="1"/>
  <c r="H4" i="1"/>
  <c r="E4" i="1"/>
  <c r="B19" i="1"/>
  <c r="N17" i="1"/>
  <c r="N10" i="1"/>
  <c r="N8" i="1"/>
  <c r="N6" i="1"/>
  <c r="N5" i="1"/>
  <c r="K5" i="1"/>
  <c r="K3" i="1"/>
  <c r="K17" i="1"/>
  <c r="K8" i="1"/>
  <c r="K6" i="1"/>
  <c r="H17" i="1"/>
  <c r="H10" i="1"/>
  <c r="H8" i="1"/>
  <c r="H6" i="1"/>
  <c r="H5" i="1"/>
  <c r="H3" i="1"/>
  <c r="E17" i="1"/>
  <c r="E10" i="1"/>
  <c r="E8" i="1"/>
  <c r="E6" i="1"/>
  <c r="E5" i="1"/>
  <c r="E19" i="1" l="1"/>
  <c r="E7" i="2"/>
  <c r="H7" i="2"/>
  <c r="K7" i="2"/>
  <c r="N7" i="2"/>
  <c r="K14" i="2"/>
  <c r="H14" i="2"/>
  <c r="E14" i="2"/>
  <c r="H19" i="1"/>
  <c r="N19" i="1" l="1"/>
  <c r="K19" i="1"/>
</calcChain>
</file>

<file path=xl/sharedStrings.xml><?xml version="1.0" encoding="utf-8"?>
<sst xmlns="http://schemas.openxmlformats.org/spreadsheetml/2006/main" count="116" uniqueCount="49">
  <si>
    <t>VARIABLES</t>
  </si>
  <si>
    <t>P</t>
  </si>
  <si>
    <t>C</t>
  </si>
  <si>
    <t>R</t>
  </si>
  <si>
    <t>PRINCIPAL PROVEEDOR</t>
  </si>
  <si>
    <t>ARANCEL GENERAL</t>
  </si>
  <si>
    <t>ARANCEL PARA COLOMBIA</t>
  </si>
  <si>
    <t>NORMAS TÉCNICAS</t>
  </si>
  <si>
    <t>LOGISTICA</t>
  </si>
  <si>
    <t>CHILE</t>
  </si>
  <si>
    <t>PERU</t>
  </si>
  <si>
    <t>IMPORTACIONES 2013 DEL PAÍS SELECCIONADO  DEL MUNDO (US$ FOB MILES)</t>
  </si>
  <si>
    <t>EXPORTACIONES 2013 COLOMBIANAS A PAIS SELECCIONADO (US$ FOB)</t>
  </si>
  <si>
    <t>Brasil: 18,5%     Argentina: 16,4%     China: 13,4%</t>
  </si>
  <si>
    <t>Colombia: 28,7%    Malasia: 12,8%    Estados Unidos: 11,1%</t>
  </si>
  <si>
    <t>Tiempo de llegada</t>
  </si>
  <si>
    <t>Frecuencia de Transporte</t>
  </si>
  <si>
    <t>Costo por envio</t>
  </si>
  <si>
    <t>Lineas Navieras</t>
  </si>
  <si>
    <t>Semanal</t>
  </si>
  <si>
    <t>3-8 DIAS</t>
  </si>
  <si>
    <t>9-13 DIAS</t>
  </si>
  <si>
    <t>PERFIL LOGISTICO PROEXPORT</t>
  </si>
  <si>
    <t>CRECIMIENTO DE LAS IMPORTACIONES DEL PAIS CON RESPECTO AL MUNDO (2012-2013)</t>
  </si>
  <si>
    <t>ECUADOR</t>
  </si>
  <si>
    <t>ARGENTINA</t>
  </si>
  <si>
    <t>AREGNTINA</t>
  </si>
  <si>
    <t>Colombia: 45,8%    Peru: 34%    Indonesia: 5,9%</t>
  </si>
  <si>
    <t>Brasil: 34,2%    Estados Unidos: 26,4%    Malasia: 8,7%</t>
  </si>
  <si>
    <t>COSTA RICA</t>
  </si>
  <si>
    <t>BRASIL</t>
  </si>
  <si>
    <t>Estados Unidos: 29,1%   Mexico: 27,1%   Canada: 23,6%</t>
  </si>
  <si>
    <t>Malasia: 28,2%   Argentina 2,2%   India: 12%</t>
  </si>
  <si>
    <t>1-4 DIAS</t>
  </si>
  <si>
    <t>PANAMA</t>
  </si>
  <si>
    <t>Colombia: 68,5%   España: 23%   Estados Unidos: 3,6%</t>
  </si>
  <si>
    <t>1-3 DIAS</t>
  </si>
  <si>
    <t>11-14 DIAS</t>
  </si>
  <si>
    <t>23 DIAS</t>
  </si>
  <si>
    <t>1 DIA</t>
  </si>
  <si>
    <t>NO REQUIERE DE NINGUNA RESTRICCION NI PERMISOS ESPECIALES</t>
  </si>
  <si>
    <t>CRECIMIENTO DE LAS EXPORTACIONES COLOMBIANAS (2012-2013)</t>
  </si>
  <si>
    <t>738 USD</t>
  </si>
  <si>
    <t>750 USD</t>
  </si>
  <si>
    <t>686 USD</t>
  </si>
  <si>
    <t>2057 USD</t>
  </si>
  <si>
    <t>984 USD</t>
  </si>
  <si>
    <t>1918 USD</t>
  </si>
  <si>
    <t>1310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</si>
</sst>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000000"/>
      <name val="Arial"/>
      <family val="2"/>
    </font>
    <font>
      <sz val="11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6">
    <xf numFmtId="0" fontId="0" fillId="0" borderId="0" xfId="0"/>
    <xf numFmtId="0" fontId="3" fillId="0" borderId="0" xfId="0" applyFont="1"/>
    <xf numFmtId="0" fontId="3" fillId="0" borderId="3" xfId="1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5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2" borderId="15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3" borderId="14" xfId="0" applyNumberFormat="1" applyFont="1" applyFill="1" applyBorder="1" applyAlignment="1">
      <alignment horizontal="center" vertical="center"/>
    </xf>
    <xf numFmtId="0" fontId="3" fillId="0" borderId="18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27" xfId="1" applyNumberFormat="1" applyFont="1" applyBorder="1" applyAlignment="1">
      <alignment horizontal="center" vertical="center"/>
    </xf>
    <xf numFmtId="0" fontId="3" fillId="0" borderId="24" xfId="1" applyNumberFormat="1" applyFont="1" applyBorder="1" applyAlignment="1">
      <alignment horizontal="center" vertical="center"/>
    </xf>
    <xf numFmtId="3" fontId="3" fillId="0" borderId="32" xfId="1" applyNumberFormat="1" applyFont="1" applyBorder="1" applyAlignment="1">
      <alignment horizontal="center" vertical="center"/>
    </xf>
    <xf numFmtId="9" fontId="3" fillId="0" borderId="32" xfId="2" applyFont="1" applyBorder="1" applyAlignment="1">
      <alignment horizontal="center" vertical="center"/>
    </xf>
    <xf numFmtId="3" fontId="3" fillId="3" borderId="32" xfId="1" applyNumberFormat="1" applyFont="1" applyFill="1" applyBorder="1" applyAlignment="1">
      <alignment horizontal="center" vertical="center"/>
    </xf>
    <xf numFmtId="9" fontId="3" fillId="0" borderId="34" xfId="0" applyNumberFormat="1" applyFont="1" applyBorder="1" applyAlignment="1">
      <alignment horizontal="center" vertical="center"/>
    </xf>
    <xf numFmtId="9" fontId="3" fillId="0" borderId="35" xfId="0" applyNumberFormat="1" applyFont="1" applyBorder="1" applyAlignment="1">
      <alignment horizontal="center" vertical="center"/>
    </xf>
    <xf numFmtId="0" fontId="3" fillId="0" borderId="15" xfId="1" applyNumberFormat="1" applyFont="1" applyBorder="1" applyAlignment="1">
      <alignment horizontal="center" vertical="center"/>
    </xf>
    <xf numFmtId="0" fontId="3" fillId="0" borderId="6" xfId="1" applyNumberFormat="1" applyFont="1" applyBorder="1" applyAlignment="1">
      <alignment horizontal="center" vertical="center"/>
    </xf>
    <xf numFmtId="9" fontId="3" fillId="0" borderId="18" xfId="2" applyFont="1" applyBorder="1" applyAlignment="1">
      <alignment horizontal="center" vertical="center"/>
    </xf>
    <xf numFmtId="3" fontId="3" fillId="3" borderId="18" xfId="1" applyNumberFormat="1" applyFont="1" applyFill="1" applyBorder="1" applyAlignment="1">
      <alignment horizontal="center" vertical="center"/>
    </xf>
    <xf numFmtId="9" fontId="3" fillId="3" borderId="18" xfId="2" applyFont="1" applyFill="1" applyBorder="1" applyAlignment="1">
      <alignment horizontal="center" vertical="center"/>
    </xf>
    <xf numFmtId="0" fontId="2" fillId="0" borderId="16" xfId="0" applyFont="1" applyBorder="1" applyAlignment="1">
      <alignment horizontal="left" vertical="center" wrapText="1"/>
    </xf>
    <xf numFmtId="0" fontId="2" fillId="0" borderId="35" xfId="0" applyFont="1" applyBorder="1" applyAlignment="1">
      <alignment vertical="center" wrapText="1"/>
    </xf>
    <xf numFmtId="3" fontId="3" fillId="0" borderId="18" xfId="1" applyNumberFormat="1" applyFont="1" applyBorder="1" applyAlignment="1">
      <alignment horizontal="center" vertical="center"/>
    </xf>
    <xf numFmtId="165" fontId="3" fillId="0" borderId="34" xfId="0" applyNumberFormat="1" applyFont="1" applyBorder="1" applyAlignment="1">
      <alignment horizontal="center" vertical="center"/>
    </xf>
    <xf numFmtId="0" fontId="3" fillId="0" borderId="32" xfId="1" applyNumberFormat="1" applyFont="1" applyBorder="1" applyAlignment="1">
      <alignment horizontal="center" vertical="center"/>
    </xf>
    <xf numFmtId="0" fontId="3" fillId="0" borderId="33" xfId="1" applyNumberFormat="1" applyFont="1" applyBorder="1" applyAlignment="1">
      <alignment horizontal="center" vertical="center"/>
    </xf>
    <xf numFmtId="9" fontId="4" fillId="0" borderId="18" xfId="2" applyFont="1" applyBorder="1" applyAlignment="1">
      <alignment horizontal="center" vertical="center"/>
    </xf>
    <xf numFmtId="165" fontId="3" fillId="0" borderId="34" xfId="0" applyNumberFormat="1" applyFont="1" applyBorder="1" applyAlignment="1">
      <alignment horizontal="center"/>
    </xf>
    <xf numFmtId="3" fontId="4" fillId="3" borderId="18" xfId="1" applyNumberFormat="1" applyFont="1" applyFill="1" applyBorder="1" applyAlignment="1">
      <alignment horizontal="center" vertical="center" wrapText="1"/>
    </xf>
    <xf numFmtId="9" fontId="4" fillId="3" borderId="18" xfId="1" applyNumberFormat="1" applyFont="1" applyFill="1" applyBorder="1" applyAlignment="1">
      <alignment horizontal="center" vertical="center" wrapText="1"/>
    </xf>
    <xf numFmtId="10" fontId="3" fillId="0" borderId="34" xfId="0" applyNumberFormat="1" applyFont="1" applyBorder="1" applyAlignment="1">
      <alignment horizontal="center" vertical="center"/>
    </xf>
    <xf numFmtId="9" fontId="4" fillId="0" borderId="35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9" fontId="4" fillId="5" borderId="24" xfId="0" applyNumberFormat="1" applyFont="1" applyFill="1" applyBorder="1" applyAlignment="1">
      <alignment horizontal="center" vertical="center" wrapText="1"/>
    </xf>
    <xf numFmtId="9" fontId="4" fillId="5" borderId="1" xfId="0" applyNumberFormat="1" applyFont="1" applyFill="1" applyBorder="1" applyAlignment="1">
      <alignment horizontal="center" vertical="center"/>
    </xf>
    <xf numFmtId="9" fontId="3" fillId="5" borderId="24" xfId="1" applyNumberFormat="1" applyFont="1" applyFill="1" applyBorder="1" applyAlignment="1">
      <alignment horizontal="center" vertical="center"/>
    </xf>
    <xf numFmtId="9" fontId="3" fillId="5" borderId="14" xfId="0" applyNumberFormat="1" applyFont="1" applyFill="1" applyBorder="1" applyAlignment="1">
      <alignment horizontal="center" vertical="center"/>
    </xf>
    <xf numFmtId="9" fontId="3" fillId="3" borderId="18" xfId="1" applyNumberFormat="1" applyFont="1" applyFill="1" applyBorder="1" applyAlignment="1">
      <alignment horizontal="center" vertical="center" wrapText="1"/>
    </xf>
    <xf numFmtId="3" fontId="4" fillId="3" borderId="18" xfId="1" applyNumberFormat="1" applyFont="1" applyFill="1" applyBorder="1" applyAlignment="1">
      <alignment horizontal="center" vertical="center"/>
    </xf>
    <xf numFmtId="0" fontId="3" fillId="3" borderId="24" xfId="1" applyNumberFormat="1" applyFont="1" applyFill="1" applyBorder="1" applyAlignment="1">
      <alignment horizontal="center" vertical="center"/>
    </xf>
    <xf numFmtId="0" fontId="3" fillId="3" borderId="1" xfId="1" applyNumberFormat="1" applyFont="1" applyFill="1" applyBorder="1" applyAlignment="1">
      <alignment horizontal="center" vertical="center"/>
    </xf>
    <xf numFmtId="0" fontId="3" fillId="3" borderId="32" xfId="1" applyNumberFormat="1" applyFont="1" applyFill="1" applyBorder="1" applyAlignment="1">
      <alignment horizontal="center" vertical="center"/>
    </xf>
    <xf numFmtId="0" fontId="3" fillId="3" borderId="15" xfId="1" applyNumberFormat="1" applyFont="1" applyFill="1" applyBorder="1" applyAlignment="1">
      <alignment horizontal="center" vertical="center"/>
    </xf>
    <xf numFmtId="0" fontId="3" fillId="3" borderId="4" xfId="1" applyNumberFormat="1" applyFont="1" applyFill="1" applyBorder="1" applyAlignment="1">
      <alignment horizontal="center" vertical="center"/>
    </xf>
    <xf numFmtId="0" fontId="3" fillId="3" borderId="3" xfId="1" applyNumberFormat="1" applyFont="1" applyFill="1" applyBorder="1" applyAlignment="1">
      <alignment horizontal="center" vertical="center"/>
    </xf>
    <xf numFmtId="0" fontId="3" fillId="3" borderId="27" xfId="1" applyNumberFormat="1" applyFont="1" applyFill="1" applyBorder="1" applyAlignment="1">
      <alignment horizontal="center" vertical="center"/>
    </xf>
    <xf numFmtId="0" fontId="3" fillId="3" borderId="0" xfId="0" applyFont="1" applyFill="1"/>
    <xf numFmtId="10" fontId="3" fillId="0" borderId="35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Border="1" applyAlignment="1"/>
    <xf numFmtId="0" fontId="0" fillId="0" borderId="1" xfId="0" applyBorder="1"/>
    <xf numFmtId="9" fontId="0" fillId="0" borderId="1" xfId="2" applyNumberFormat="1" applyFont="1" applyBorder="1" applyAlignment="1">
      <alignment horizontal="center"/>
    </xf>
    <xf numFmtId="9" fontId="0" fillId="0" borderId="1" xfId="2" applyFont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5" fillId="6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/>
    </xf>
    <xf numFmtId="0" fontId="5" fillId="12" borderId="1" xfId="0" applyFont="1" applyFill="1" applyBorder="1" applyAlignment="1">
      <alignment horizontal="center" vertical="center"/>
    </xf>
    <xf numFmtId="0" fontId="11" fillId="12" borderId="1" xfId="0" applyFont="1" applyFill="1" applyBorder="1" applyAlignment="1">
      <alignment horizontal="center"/>
    </xf>
    <xf numFmtId="0" fontId="6" fillId="12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6" borderId="27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6" fillId="8" borderId="27" xfId="0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/>
    </xf>
    <xf numFmtId="0" fontId="6" fillId="10" borderId="27" xfId="0" applyFont="1" applyFill="1" applyBorder="1" applyAlignment="1">
      <alignment horizontal="center"/>
    </xf>
    <xf numFmtId="0" fontId="10" fillId="0" borderId="0" xfId="0" applyFont="1" applyBorder="1" applyAlignment="1"/>
    <xf numFmtId="0" fontId="3" fillId="0" borderId="15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164" fontId="3" fillId="0" borderId="40" xfId="1" applyNumberFormat="1" applyFont="1" applyBorder="1" applyAlignment="1">
      <alignment horizontal="center" vertical="center" wrapText="1"/>
    </xf>
    <xf numFmtId="164" fontId="3" fillId="0" borderId="33" xfId="1" applyNumberFormat="1" applyFont="1" applyBorder="1" applyAlignment="1">
      <alignment horizontal="center" vertical="center" wrapText="1"/>
    </xf>
    <xf numFmtId="0" fontId="2" fillId="0" borderId="36" xfId="0" applyNumberFormat="1" applyFont="1" applyBorder="1" applyAlignment="1">
      <alignment horizontal="center" vertical="center" wrapText="1"/>
    </xf>
    <xf numFmtId="0" fontId="2" fillId="0" borderId="41" xfId="0" applyNumberFormat="1" applyFont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9" fontId="4" fillId="5" borderId="24" xfId="0" applyNumberFormat="1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22" xfId="0" applyNumberFormat="1" applyFont="1" applyBorder="1" applyAlignment="1">
      <alignment horizontal="center" vertical="center"/>
    </xf>
    <xf numFmtId="0" fontId="4" fillId="0" borderId="23" xfId="0" applyNumberFormat="1" applyFont="1" applyBorder="1" applyAlignment="1">
      <alignment horizontal="center" vertical="center"/>
    </xf>
    <xf numFmtId="0" fontId="4" fillId="0" borderId="32" xfId="0" applyNumberFormat="1" applyFont="1" applyBorder="1" applyAlignment="1">
      <alignment horizontal="center" vertical="center"/>
    </xf>
    <xf numFmtId="0" fontId="4" fillId="0" borderId="41" xfId="0" applyNumberFormat="1" applyFont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9" fontId="2" fillId="5" borderId="26" xfId="0" applyNumberFormat="1" applyFont="1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9" fontId="4" fillId="5" borderId="19" xfId="0" applyNumberFormat="1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3" fillId="0" borderId="19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0" fontId="3" fillId="0" borderId="42" xfId="0" applyNumberFormat="1" applyFont="1" applyBorder="1" applyAlignment="1">
      <alignment horizontal="center" vertical="center"/>
    </xf>
    <xf numFmtId="0" fontId="3" fillId="0" borderId="3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 readingOrder="1"/>
    </xf>
    <xf numFmtId="0" fontId="2" fillId="0" borderId="0" xfId="0" applyFont="1" applyBorder="1" applyAlignment="1">
      <alignment horizontal="center" vertical="center" wrapText="1" readingOrder="1"/>
    </xf>
    <xf numFmtId="0" fontId="2" fillId="0" borderId="17" xfId="0" applyFont="1" applyBorder="1" applyAlignment="1">
      <alignment horizontal="center" vertical="center" wrapText="1" readingOrder="1"/>
    </xf>
    <xf numFmtId="0" fontId="4" fillId="0" borderId="18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30" xfId="0" applyNumberFormat="1" applyFont="1" applyBorder="1" applyAlignment="1">
      <alignment horizontal="center" vertical="center" wrapText="1"/>
    </xf>
    <xf numFmtId="0" fontId="2" fillId="0" borderId="31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/>
    </xf>
    <xf numFmtId="0" fontId="3" fillId="0" borderId="29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31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 readingOrder="1"/>
    </xf>
    <xf numFmtId="0" fontId="2" fillId="0" borderId="26" xfId="0" applyFont="1" applyBorder="1" applyAlignment="1">
      <alignment horizontal="center" vertical="center" wrapText="1" readingOrder="1"/>
    </xf>
    <xf numFmtId="0" fontId="2" fillId="0" borderId="14" xfId="0" applyFont="1" applyBorder="1" applyAlignment="1">
      <alignment horizontal="center" vertical="center" wrapText="1" readingOrder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41"/>
  <sheetViews>
    <sheetView topLeftCell="A4" zoomScale="70" zoomScaleNormal="70" workbookViewId="0">
      <selection activeCell="A4" sqref="A4"/>
    </sheetView>
  </sheetViews>
  <sheetFormatPr baseColWidth="10" defaultRowHeight="12.75" x14ac:dyDescent="0.2"/>
  <cols>
    <col min="1" max="1" width="28.7109375" style="1" customWidth="1"/>
    <col min="2" max="2" width="8.5703125" style="1" customWidth="1"/>
    <col min="3" max="3" width="39.7109375" style="1" customWidth="1"/>
    <col min="4" max="4" width="4" style="1" customWidth="1"/>
    <col min="5" max="5" width="8.5703125" style="1" customWidth="1"/>
    <col min="6" max="6" width="40.7109375" style="1" customWidth="1"/>
    <col min="7" max="7" width="4.140625" style="1" customWidth="1"/>
    <col min="8" max="8" width="8.5703125" style="1" customWidth="1"/>
    <col min="9" max="9" width="41.85546875" style="1" customWidth="1"/>
    <col min="10" max="10" width="4.140625" style="1" customWidth="1"/>
    <col min="11" max="11" width="11.5703125" style="1" customWidth="1"/>
    <col min="12" max="12" width="42.85546875" style="1" customWidth="1"/>
    <col min="13" max="13" width="4.28515625" style="1" customWidth="1"/>
    <col min="14" max="14" width="11.42578125" style="1"/>
    <col min="15" max="15" width="50" style="1" customWidth="1"/>
    <col min="16" max="16" width="11.42578125" style="1"/>
    <col min="17" max="17" width="11.42578125" style="1" customWidth="1"/>
    <col min="18" max="18" width="41.28515625" style="1" customWidth="1"/>
    <col min="19" max="20" width="11.42578125" style="1"/>
    <col min="21" max="21" width="47.85546875" style="1" customWidth="1"/>
    <col min="22" max="16384" width="11.42578125" style="1"/>
  </cols>
  <sheetData>
    <row r="1" spans="1:74" ht="13.5" thickBot="1" x14ac:dyDescent="0.25"/>
    <row r="2" spans="1:74" s="10" customFormat="1" ht="16.5" thickBot="1" x14ac:dyDescent="0.3">
      <c r="A2" s="8" t="s">
        <v>0</v>
      </c>
      <c r="B2" s="9" t="s">
        <v>1</v>
      </c>
      <c r="C2" s="67" t="s">
        <v>9</v>
      </c>
      <c r="D2" s="67" t="s">
        <v>2</v>
      </c>
      <c r="E2" s="67" t="s">
        <v>3</v>
      </c>
      <c r="F2" s="68" t="s">
        <v>10</v>
      </c>
      <c r="G2" s="68" t="s">
        <v>2</v>
      </c>
      <c r="H2" s="68" t="s">
        <v>3</v>
      </c>
      <c r="I2" s="69" t="s">
        <v>24</v>
      </c>
      <c r="J2" s="69" t="s">
        <v>2</v>
      </c>
      <c r="K2" s="69" t="s">
        <v>3</v>
      </c>
      <c r="L2" s="70" t="s">
        <v>25</v>
      </c>
      <c r="M2" s="70" t="s">
        <v>2</v>
      </c>
      <c r="N2" s="70" t="s">
        <v>3</v>
      </c>
    </row>
    <row r="3" spans="1:74" ht="57.75" customHeight="1" thickBot="1" x14ac:dyDescent="0.25">
      <c r="A3" s="86" t="s">
        <v>11</v>
      </c>
      <c r="B3" s="41">
        <v>0.18</v>
      </c>
      <c r="C3" s="30">
        <v>3839</v>
      </c>
      <c r="D3" s="17">
        <v>5</v>
      </c>
      <c r="E3" s="15">
        <f>+D3*$B$3</f>
        <v>0.89999999999999991</v>
      </c>
      <c r="F3" s="30">
        <v>2135</v>
      </c>
      <c r="G3" s="15">
        <v>4</v>
      </c>
      <c r="H3" s="32">
        <f>+G3*$B$3</f>
        <v>0.72</v>
      </c>
      <c r="I3" s="30">
        <v>2052</v>
      </c>
      <c r="J3" s="23">
        <v>3</v>
      </c>
      <c r="K3" s="3">
        <f>+J3*$B$3</f>
        <v>0.54</v>
      </c>
      <c r="L3" s="30">
        <v>4423</v>
      </c>
      <c r="M3" s="17">
        <v>6</v>
      </c>
      <c r="N3" s="17">
        <f>+M3*$B$3</f>
        <v>1.08</v>
      </c>
    </row>
    <row r="4" spans="1:74" ht="66" customHeight="1" thickBot="1" x14ac:dyDescent="0.25">
      <c r="A4" s="86" t="s">
        <v>23</v>
      </c>
      <c r="B4" s="41">
        <v>0.1</v>
      </c>
      <c r="C4" s="25">
        <v>0.09</v>
      </c>
      <c r="D4" s="15">
        <v>7</v>
      </c>
      <c r="E4" s="15">
        <f>+D4*$B$4</f>
        <v>0.70000000000000007</v>
      </c>
      <c r="F4" s="25">
        <v>-0.05</v>
      </c>
      <c r="G4" s="15">
        <v>4</v>
      </c>
      <c r="H4" s="32">
        <f>+G4*$B$4</f>
        <v>0.4</v>
      </c>
      <c r="I4" s="25">
        <v>0.04</v>
      </c>
      <c r="J4" s="23">
        <v>5</v>
      </c>
      <c r="K4" s="3">
        <f>+J4*$B$4</f>
        <v>0.5</v>
      </c>
      <c r="L4" s="25">
        <v>-7.0000000000000007E-2</v>
      </c>
      <c r="M4" s="17">
        <v>3</v>
      </c>
      <c r="N4" s="17">
        <f>+M4*$B$4</f>
        <v>0.30000000000000004</v>
      </c>
    </row>
    <row r="5" spans="1:74" ht="36" customHeight="1" thickBot="1" x14ac:dyDescent="0.25">
      <c r="A5" s="87" t="s">
        <v>4</v>
      </c>
      <c r="B5" s="42">
        <v>0.15</v>
      </c>
      <c r="C5" s="91" t="s">
        <v>13</v>
      </c>
      <c r="D5" s="15">
        <v>4</v>
      </c>
      <c r="E5" s="15">
        <f>+D5*$B$5</f>
        <v>0.6</v>
      </c>
      <c r="F5" s="91" t="s">
        <v>14</v>
      </c>
      <c r="G5" s="15">
        <v>5</v>
      </c>
      <c r="H5" s="33">
        <f>+G5*$B$5</f>
        <v>0.75</v>
      </c>
      <c r="I5" s="91" t="s">
        <v>27</v>
      </c>
      <c r="J5" s="16">
        <v>6</v>
      </c>
      <c r="K5" s="24">
        <f>+J5*$B$5</f>
        <v>0.89999999999999991</v>
      </c>
      <c r="L5" s="91" t="s">
        <v>28</v>
      </c>
      <c r="M5" s="15">
        <v>3</v>
      </c>
      <c r="N5" s="15">
        <f>+M5*$B$5</f>
        <v>0.44999999999999996</v>
      </c>
    </row>
    <row r="6" spans="1:74" s="54" customFormat="1" ht="54" customHeight="1" thickBot="1" x14ac:dyDescent="0.25">
      <c r="A6" s="88" t="s">
        <v>12</v>
      </c>
      <c r="B6" s="43">
        <v>0.17</v>
      </c>
      <c r="C6" s="46">
        <v>152000</v>
      </c>
      <c r="D6" s="47">
        <v>3</v>
      </c>
      <c r="E6" s="48">
        <f>+D6*$B$6</f>
        <v>0.51</v>
      </c>
      <c r="F6" s="36">
        <v>612730</v>
      </c>
      <c r="G6" s="48">
        <v>6</v>
      </c>
      <c r="H6" s="49">
        <f>+G6*$B$6</f>
        <v>1.02</v>
      </c>
      <c r="I6" s="26">
        <v>944000</v>
      </c>
      <c r="J6" s="50">
        <v>7</v>
      </c>
      <c r="K6" s="51">
        <f>+J6*$B$6</f>
        <v>1.1900000000000002</v>
      </c>
      <c r="L6" s="26">
        <v>309000</v>
      </c>
      <c r="M6" s="47">
        <v>5</v>
      </c>
      <c r="N6" s="47">
        <f>+M6*$B$6</f>
        <v>0.85000000000000009</v>
      </c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</row>
    <row r="7" spans="1:74" ht="54.75" customHeight="1" thickBot="1" x14ac:dyDescent="0.25">
      <c r="A7" s="86" t="s">
        <v>41</v>
      </c>
      <c r="B7" s="43">
        <v>0.15</v>
      </c>
      <c r="C7" s="34">
        <v>-0.72</v>
      </c>
      <c r="D7" s="17">
        <v>2</v>
      </c>
      <c r="E7" s="15">
        <f>+D7*$B$7</f>
        <v>0.3</v>
      </c>
      <c r="F7" s="37">
        <v>-0.31</v>
      </c>
      <c r="G7" s="15">
        <v>3</v>
      </c>
      <c r="H7" s="32">
        <f>+G7*$E$7</f>
        <v>0.89999999999999991</v>
      </c>
      <c r="I7" s="25">
        <v>0.17</v>
      </c>
      <c r="J7" s="23">
        <v>5</v>
      </c>
      <c r="K7" s="3">
        <f>+J7*$B$7</f>
        <v>0.75</v>
      </c>
      <c r="L7" s="25">
        <v>2.12</v>
      </c>
      <c r="M7" s="17">
        <v>6</v>
      </c>
      <c r="N7" s="17">
        <f>+M7*$B$7</f>
        <v>0.89999999999999991</v>
      </c>
    </row>
    <row r="8" spans="1:74" ht="16.5" customHeight="1" x14ac:dyDescent="0.2">
      <c r="A8" s="89" t="s">
        <v>5</v>
      </c>
      <c r="B8" s="123">
        <v>0.15</v>
      </c>
      <c r="C8" s="35">
        <v>0.06</v>
      </c>
      <c r="D8" s="125">
        <v>7</v>
      </c>
      <c r="E8" s="125">
        <f>+D8*$B$8</f>
        <v>1.05</v>
      </c>
      <c r="F8" s="38">
        <v>0.06</v>
      </c>
      <c r="G8" s="125">
        <v>7</v>
      </c>
      <c r="H8" s="127">
        <f>+G8*$B$8</f>
        <v>1.05</v>
      </c>
      <c r="I8" s="21">
        <v>0</v>
      </c>
      <c r="J8" s="129">
        <v>2</v>
      </c>
      <c r="K8" s="131">
        <f>+J8*$B$8</f>
        <v>0.3</v>
      </c>
      <c r="L8" s="31">
        <v>0.02</v>
      </c>
      <c r="M8" s="125">
        <v>4</v>
      </c>
      <c r="N8" s="125">
        <f>+M8*$B$8</f>
        <v>0.6</v>
      </c>
    </row>
    <row r="9" spans="1:74" ht="18" customHeight="1" thickBot="1" x14ac:dyDescent="0.25">
      <c r="A9" s="90" t="s">
        <v>6</v>
      </c>
      <c r="B9" s="124"/>
      <c r="C9" s="22">
        <v>0</v>
      </c>
      <c r="D9" s="126"/>
      <c r="E9" s="126"/>
      <c r="F9" s="39">
        <v>0</v>
      </c>
      <c r="G9" s="126"/>
      <c r="H9" s="128"/>
      <c r="I9" s="22">
        <v>0</v>
      </c>
      <c r="J9" s="130"/>
      <c r="K9" s="132"/>
      <c r="L9" s="55">
        <v>0</v>
      </c>
      <c r="M9" s="126"/>
      <c r="N9" s="126"/>
    </row>
    <row r="10" spans="1:74" s="7" customFormat="1" ht="12.75" customHeight="1" x14ac:dyDescent="0.25">
      <c r="A10" s="105" t="s">
        <v>7</v>
      </c>
      <c r="B10" s="108">
        <v>0</v>
      </c>
      <c r="C10" s="120" t="s">
        <v>40</v>
      </c>
      <c r="D10" s="111"/>
      <c r="E10" s="113">
        <f>+D10*$B$10</f>
        <v>0</v>
      </c>
      <c r="F10" s="120" t="s">
        <v>40</v>
      </c>
      <c r="G10" s="115"/>
      <c r="H10" s="93">
        <f>+G10*$B$10</f>
        <v>0</v>
      </c>
      <c r="I10" s="137" t="s">
        <v>40</v>
      </c>
      <c r="J10" s="133"/>
      <c r="K10" s="135">
        <f>+J10*$B$10</f>
        <v>0</v>
      </c>
      <c r="L10" s="137" t="s">
        <v>40</v>
      </c>
      <c r="M10" s="111"/>
      <c r="N10" s="111">
        <f>+M10*$B$10</f>
        <v>0</v>
      </c>
    </row>
    <row r="11" spans="1:74" s="7" customFormat="1" ht="15" customHeight="1" x14ac:dyDescent="0.25">
      <c r="A11" s="106"/>
      <c r="B11" s="109"/>
      <c r="C11" s="121"/>
      <c r="D11" s="111"/>
      <c r="E11" s="113"/>
      <c r="F11" s="121"/>
      <c r="G11" s="111"/>
      <c r="H11" s="93"/>
      <c r="I11" s="138"/>
      <c r="J11" s="133"/>
      <c r="K11" s="135"/>
      <c r="L11" s="138"/>
      <c r="M11" s="111"/>
      <c r="N11" s="111"/>
    </row>
    <row r="12" spans="1:74" s="7" customFormat="1" ht="15" customHeight="1" x14ac:dyDescent="0.25">
      <c r="A12" s="106"/>
      <c r="B12" s="109"/>
      <c r="C12" s="121"/>
      <c r="D12" s="111"/>
      <c r="E12" s="113"/>
      <c r="F12" s="121"/>
      <c r="G12" s="111"/>
      <c r="H12" s="93"/>
      <c r="I12" s="138"/>
      <c r="J12" s="133"/>
      <c r="K12" s="135"/>
      <c r="L12" s="138"/>
      <c r="M12" s="111"/>
      <c r="N12" s="111"/>
    </row>
    <row r="13" spans="1:74" s="7" customFormat="1" ht="4.5" customHeight="1" thickBot="1" x14ac:dyDescent="0.3">
      <c r="A13" s="106"/>
      <c r="B13" s="109"/>
      <c r="C13" s="121"/>
      <c r="D13" s="111"/>
      <c r="E13" s="113"/>
      <c r="F13" s="121"/>
      <c r="G13" s="111"/>
      <c r="H13" s="93"/>
      <c r="I13" s="139"/>
      <c r="J13" s="133"/>
      <c r="K13" s="135"/>
      <c r="L13" s="139"/>
      <c r="M13" s="111"/>
      <c r="N13" s="111"/>
    </row>
    <row r="14" spans="1:74" s="7" customFormat="1" ht="15" hidden="1" customHeight="1" thickBot="1" x14ac:dyDescent="0.3">
      <c r="A14" s="107"/>
      <c r="B14" s="109"/>
      <c r="C14" s="121"/>
      <c r="D14" s="111"/>
      <c r="E14" s="113"/>
      <c r="F14" s="121"/>
      <c r="G14" s="111"/>
      <c r="H14" s="93"/>
      <c r="I14" s="28"/>
      <c r="J14" s="133"/>
      <c r="K14" s="135"/>
      <c r="L14" s="28"/>
      <c r="M14" s="111"/>
      <c r="N14" s="111"/>
    </row>
    <row r="15" spans="1:74" s="7" customFormat="1" ht="15" hidden="1" customHeight="1" thickBot="1" x14ac:dyDescent="0.3">
      <c r="A15" s="107"/>
      <c r="B15" s="109"/>
      <c r="C15" s="121"/>
      <c r="D15" s="111"/>
      <c r="E15" s="113"/>
      <c r="F15" s="121"/>
      <c r="G15" s="111"/>
      <c r="H15" s="93"/>
      <c r="I15" s="28"/>
      <c r="J15" s="133"/>
      <c r="K15" s="135"/>
      <c r="L15" s="28"/>
      <c r="M15" s="111"/>
      <c r="N15" s="111"/>
    </row>
    <row r="16" spans="1:74" ht="15.75" hidden="1" customHeight="1" thickBot="1" x14ac:dyDescent="0.25">
      <c r="A16" s="96"/>
      <c r="B16" s="110"/>
      <c r="C16" s="122"/>
      <c r="D16" s="112"/>
      <c r="E16" s="114"/>
      <c r="F16" s="122"/>
      <c r="G16" s="112"/>
      <c r="H16" s="94"/>
      <c r="I16" s="29"/>
      <c r="J16" s="134"/>
      <c r="K16" s="136"/>
      <c r="L16" s="29"/>
      <c r="M16" s="112"/>
      <c r="N16" s="112"/>
    </row>
    <row r="17" spans="1:14" x14ac:dyDescent="0.2">
      <c r="A17" s="95" t="s">
        <v>8</v>
      </c>
      <c r="B17" s="97">
        <v>0.1</v>
      </c>
      <c r="C17" s="116" t="s">
        <v>22</v>
      </c>
      <c r="D17" s="99">
        <v>3</v>
      </c>
      <c r="E17" s="101">
        <f>+D17*$B$17</f>
        <v>0.30000000000000004</v>
      </c>
      <c r="F17" s="118" t="s">
        <v>22</v>
      </c>
      <c r="G17" s="99">
        <v>7</v>
      </c>
      <c r="H17" s="103">
        <f>+G17*$B$17</f>
        <v>0.70000000000000007</v>
      </c>
      <c r="I17" s="140" t="s">
        <v>22</v>
      </c>
      <c r="J17" s="142">
        <v>5</v>
      </c>
      <c r="K17" s="144">
        <f>+J17*$B$17</f>
        <v>0.5</v>
      </c>
      <c r="L17" s="140" t="s">
        <v>22</v>
      </c>
      <c r="M17" s="99">
        <v>1</v>
      </c>
      <c r="N17" s="99">
        <f>+M17*$B$17</f>
        <v>0.1</v>
      </c>
    </row>
    <row r="18" spans="1:14" ht="15.75" customHeight="1" thickBot="1" x14ac:dyDescent="0.25">
      <c r="A18" s="96"/>
      <c r="B18" s="98"/>
      <c r="C18" s="117"/>
      <c r="D18" s="100"/>
      <c r="E18" s="102"/>
      <c r="F18" s="119"/>
      <c r="G18" s="100"/>
      <c r="H18" s="104"/>
      <c r="I18" s="141"/>
      <c r="J18" s="143"/>
      <c r="K18" s="145"/>
      <c r="L18" s="141"/>
      <c r="M18" s="100"/>
      <c r="N18" s="100"/>
    </row>
    <row r="19" spans="1:14" ht="20.25" customHeight="1" thickBot="1" x14ac:dyDescent="0.25">
      <c r="A19" s="5"/>
      <c r="B19" s="44">
        <f>SUM(B3:B18)</f>
        <v>1.0000000000000002</v>
      </c>
      <c r="C19" s="5"/>
      <c r="D19" s="5"/>
      <c r="E19" s="13">
        <f>SUM(E3:E18)</f>
        <v>4.3599999999999994</v>
      </c>
      <c r="F19" s="5"/>
      <c r="G19" s="5"/>
      <c r="H19" s="6">
        <f>SUM(H3:H18)</f>
        <v>5.54</v>
      </c>
      <c r="I19" s="5"/>
      <c r="J19" s="5"/>
      <c r="K19" s="6">
        <f>SUM(K3:K18)</f>
        <v>4.68</v>
      </c>
      <c r="L19" s="5"/>
      <c r="M19" s="5"/>
      <c r="N19" s="6">
        <f>SUM(N3:N18)</f>
        <v>4.2799999999999994</v>
      </c>
    </row>
    <row r="22" spans="1:14" ht="12.75" customHeight="1" x14ac:dyDescent="0.2"/>
    <row r="23" spans="1:14" ht="15" customHeight="1" thickBot="1" x14ac:dyDescent="0.25">
      <c r="A23" s="85"/>
    </row>
    <row r="24" spans="1:14" ht="15" customHeight="1" thickBot="1" x14ac:dyDescent="0.25">
      <c r="A24" s="8" t="s">
        <v>0</v>
      </c>
      <c r="B24" s="9" t="s">
        <v>1</v>
      </c>
      <c r="C24" s="71" t="s">
        <v>29</v>
      </c>
      <c r="D24" s="71" t="s">
        <v>2</v>
      </c>
      <c r="E24" s="71" t="s">
        <v>3</v>
      </c>
      <c r="F24" s="72" t="s">
        <v>30</v>
      </c>
      <c r="G24" s="72" t="s">
        <v>2</v>
      </c>
      <c r="H24" s="72" t="s">
        <v>3</v>
      </c>
      <c r="I24" s="74" t="s">
        <v>34</v>
      </c>
      <c r="J24" s="74" t="s">
        <v>2</v>
      </c>
      <c r="K24" s="74" t="s">
        <v>3</v>
      </c>
    </row>
    <row r="25" spans="1:14" ht="54" customHeight="1" thickBot="1" x14ac:dyDescent="0.25">
      <c r="A25" s="86" t="s">
        <v>11</v>
      </c>
      <c r="B25" s="41">
        <v>0.18</v>
      </c>
      <c r="C25" s="14">
        <v>944</v>
      </c>
      <c r="D25" s="23">
        <v>2</v>
      </c>
      <c r="E25" s="3">
        <f>+D25*$B$3</f>
        <v>0.36</v>
      </c>
      <c r="F25" s="18">
        <v>14499</v>
      </c>
      <c r="G25" s="2">
        <v>7</v>
      </c>
      <c r="H25" s="17">
        <f>+G25*$B$3</f>
        <v>1.26</v>
      </c>
      <c r="I25" s="18">
        <v>305</v>
      </c>
      <c r="J25" s="2">
        <v>1</v>
      </c>
      <c r="K25" s="17">
        <f>+J25*$B$3</f>
        <v>0.18</v>
      </c>
    </row>
    <row r="26" spans="1:14" ht="68.25" customHeight="1" thickBot="1" x14ac:dyDescent="0.25">
      <c r="A26" s="86" t="s">
        <v>23</v>
      </c>
      <c r="B26" s="41">
        <v>0.1</v>
      </c>
      <c r="C26" s="25">
        <v>-0.2</v>
      </c>
      <c r="D26" s="23">
        <v>2</v>
      </c>
      <c r="E26" s="3">
        <f>+D26*$B$4</f>
        <v>0.2</v>
      </c>
      <c r="F26" s="19">
        <v>0.08</v>
      </c>
      <c r="G26" s="2">
        <v>6</v>
      </c>
      <c r="H26" s="17">
        <f>+G26*$B$4</f>
        <v>0.60000000000000009</v>
      </c>
      <c r="I26" s="19">
        <v>-0.31</v>
      </c>
      <c r="J26" s="2">
        <v>1</v>
      </c>
      <c r="K26" s="17">
        <f>+J26*$B$4</f>
        <v>0.1</v>
      </c>
    </row>
    <row r="27" spans="1:14" ht="42" customHeight="1" thickBot="1" x14ac:dyDescent="0.25">
      <c r="A27" s="87" t="s">
        <v>4</v>
      </c>
      <c r="B27" s="42">
        <v>0.15</v>
      </c>
      <c r="C27" s="91" t="s">
        <v>31</v>
      </c>
      <c r="D27" s="16">
        <v>1</v>
      </c>
      <c r="E27" s="24">
        <f>+D27*$B$5</f>
        <v>0.15</v>
      </c>
      <c r="F27" s="92" t="s">
        <v>32</v>
      </c>
      <c r="G27" s="4">
        <v>2</v>
      </c>
      <c r="H27" s="15">
        <f>+G27*$B$5</f>
        <v>0.3</v>
      </c>
      <c r="I27" s="92" t="s">
        <v>35</v>
      </c>
      <c r="J27" s="4">
        <v>7</v>
      </c>
      <c r="K27" s="15">
        <f>+J27*$B$5</f>
        <v>1.05</v>
      </c>
    </row>
    <row r="28" spans="1:14" ht="55.5" customHeight="1" thickBot="1" x14ac:dyDescent="0.25">
      <c r="A28" s="88" t="s">
        <v>12</v>
      </c>
      <c r="B28" s="43">
        <v>0.17</v>
      </c>
      <c r="C28" s="26">
        <v>119000</v>
      </c>
      <c r="D28" s="50">
        <v>2</v>
      </c>
      <c r="E28" s="51">
        <f>+D28*$B$6</f>
        <v>0.34</v>
      </c>
      <c r="F28" s="20">
        <v>107000</v>
      </c>
      <c r="G28" s="52">
        <v>1</v>
      </c>
      <c r="H28" s="47">
        <f>+G28*$B$6</f>
        <v>0.17</v>
      </c>
      <c r="I28" s="20">
        <v>209000</v>
      </c>
      <c r="J28" s="53">
        <v>4</v>
      </c>
      <c r="K28" s="47">
        <f>+J28*$B$6</f>
        <v>0.68</v>
      </c>
    </row>
    <row r="29" spans="1:14" ht="51" customHeight="1" thickBot="1" x14ac:dyDescent="0.25">
      <c r="A29" s="86" t="s">
        <v>41</v>
      </c>
      <c r="B29" s="43">
        <v>0.15</v>
      </c>
      <c r="C29" s="27">
        <v>-0.75</v>
      </c>
      <c r="D29" s="23">
        <v>1</v>
      </c>
      <c r="E29" s="3">
        <f>+D29*$B$7</f>
        <v>0.15</v>
      </c>
      <c r="F29" s="45">
        <v>34.67</v>
      </c>
      <c r="G29" s="16">
        <v>7</v>
      </c>
      <c r="H29" s="17">
        <f>+G29*$B$7</f>
        <v>1.05</v>
      </c>
      <c r="I29" s="27">
        <v>-0.24</v>
      </c>
      <c r="J29" s="16">
        <v>4</v>
      </c>
      <c r="K29" s="17">
        <f>+J29*$B$7</f>
        <v>0.6</v>
      </c>
    </row>
    <row r="30" spans="1:14" ht="18.75" customHeight="1" x14ac:dyDescent="0.2">
      <c r="A30" s="89" t="s">
        <v>5</v>
      </c>
      <c r="B30" s="123">
        <v>0.15</v>
      </c>
      <c r="C30" s="21">
        <v>0</v>
      </c>
      <c r="D30" s="129">
        <v>2</v>
      </c>
      <c r="E30" s="131">
        <f>+D30*$B$8</f>
        <v>0.3</v>
      </c>
      <c r="F30" s="21">
        <v>0.02</v>
      </c>
      <c r="G30" s="149">
        <v>4</v>
      </c>
      <c r="H30" s="125">
        <f>+G30*$B$8</f>
        <v>0.6</v>
      </c>
      <c r="I30" s="21">
        <v>0</v>
      </c>
      <c r="J30" s="149">
        <v>2</v>
      </c>
      <c r="K30" s="125">
        <f>+J30*$B$8</f>
        <v>0.3</v>
      </c>
    </row>
    <row r="31" spans="1:14" ht="23.25" customHeight="1" thickBot="1" x14ac:dyDescent="0.25">
      <c r="A31" s="90" t="s">
        <v>6</v>
      </c>
      <c r="B31" s="124"/>
      <c r="C31" s="22">
        <v>0</v>
      </c>
      <c r="D31" s="130"/>
      <c r="E31" s="132"/>
      <c r="F31" s="22">
        <v>0</v>
      </c>
      <c r="G31" s="150"/>
      <c r="H31" s="126"/>
      <c r="I31" s="22">
        <v>0</v>
      </c>
      <c r="J31" s="150"/>
      <c r="K31" s="126"/>
    </row>
    <row r="32" spans="1:14" ht="12.75" customHeight="1" x14ac:dyDescent="0.2">
      <c r="A32" s="105" t="s">
        <v>7</v>
      </c>
      <c r="B32" s="108">
        <v>0</v>
      </c>
      <c r="C32" s="153" t="s">
        <v>40</v>
      </c>
      <c r="D32" s="133"/>
      <c r="E32" s="135">
        <f>+D32*$B$10</f>
        <v>0</v>
      </c>
      <c r="F32" s="153" t="s">
        <v>40</v>
      </c>
      <c r="G32" s="146"/>
      <c r="H32" s="111">
        <f>+G32*$B$10</f>
        <v>0</v>
      </c>
      <c r="I32" s="153" t="s">
        <v>40</v>
      </c>
      <c r="J32" s="146"/>
      <c r="K32" s="111">
        <f>+J32*$B$10</f>
        <v>0</v>
      </c>
    </row>
    <row r="33" spans="1:11" ht="15" customHeight="1" x14ac:dyDescent="0.2">
      <c r="A33" s="106"/>
      <c r="B33" s="109"/>
      <c r="C33" s="154"/>
      <c r="D33" s="133"/>
      <c r="E33" s="135"/>
      <c r="F33" s="154"/>
      <c r="G33" s="147"/>
      <c r="H33" s="111"/>
      <c r="I33" s="154"/>
      <c r="J33" s="147"/>
      <c r="K33" s="111"/>
    </row>
    <row r="34" spans="1:11" ht="15" customHeight="1" x14ac:dyDescent="0.2">
      <c r="A34" s="106"/>
      <c r="B34" s="109"/>
      <c r="C34" s="154"/>
      <c r="D34" s="133"/>
      <c r="E34" s="135"/>
      <c r="F34" s="154"/>
      <c r="G34" s="147"/>
      <c r="H34" s="111"/>
      <c r="I34" s="154"/>
      <c r="J34" s="147"/>
      <c r="K34" s="111"/>
    </row>
    <row r="35" spans="1:11" ht="15" customHeight="1" x14ac:dyDescent="0.2">
      <c r="A35" s="106"/>
      <c r="B35" s="109"/>
      <c r="C35" s="154"/>
      <c r="D35" s="133"/>
      <c r="E35" s="135"/>
      <c r="F35" s="154"/>
      <c r="G35" s="147"/>
      <c r="H35" s="111"/>
      <c r="I35" s="154"/>
      <c r="J35" s="147"/>
      <c r="K35" s="111"/>
    </row>
    <row r="36" spans="1:11" ht="15" customHeight="1" x14ac:dyDescent="0.2">
      <c r="A36" s="107"/>
      <c r="B36" s="109"/>
      <c r="C36" s="154"/>
      <c r="D36" s="133"/>
      <c r="E36" s="135"/>
      <c r="F36" s="154"/>
      <c r="G36" s="147"/>
      <c r="H36" s="111"/>
      <c r="I36" s="154"/>
      <c r="J36" s="147"/>
      <c r="K36" s="111"/>
    </row>
    <row r="37" spans="1:11" ht="15" customHeight="1" x14ac:dyDescent="0.2">
      <c r="A37" s="107"/>
      <c r="B37" s="109"/>
      <c r="C37" s="154"/>
      <c r="D37" s="133"/>
      <c r="E37" s="135"/>
      <c r="F37" s="154"/>
      <c r="G37" s="147"/>
      <c r="H37" s="111"/>
      <c r="I37" s="154"/>
      <c r="J37" s="147"/>
      <c r="K37" s="111"/>
    </row>
    <row r="38" spans="1:11" ht="15.75" customHeight="1" thickBot="1" x14ac:dyDescent="0.25">
      <c r="A38" s="96"/>
      <c r="B38" s="110"/>
      <c r="C38" s="155"/>
      <c r="D38" s="134"/>
      <c r="E38" s="136"/>
      <c r="F38" s="155"/>
      <c r="G38" s="148"/>
      <c r="H38" s="112"/>
      <c r="I38" s="155"/>
      <c r="J38" s="148"/>
      <c r="K38" s="112"/>
    </row>
    <row r="39" spans="1:11" x14ac:dyDescent="0.2">
      <c r="A39" s="95" t="s">
        <v>8</v>
      </c>
      <c r="B39" s="97">
        <v>0.1</v>
      </c>
      <c r="C39" s="140" t="s">
        <v>22</v>
      </c>
      <c r="D39" s="142">
        <v>4</v>
      </c>
      <c r="E39" s="144">
        <f>+D39*$B$17</f>
        <v>0.4</v>
      </c>
      <c r="F39" s="140" t="s">
        <v>22</v>
      </c>
      <c r="G39" s="151">
        <v>2</v>
      </c>
      <c r="H39" s="99">
        <f>+G39*$B$17</f>
        <v>0.2</v>
      </c>
      <c r="I39" s="140" t="s">
        <v>22</v>
      </c>
      <c r="J39" s="151">
        <v>6</v>
      </c>
      <c r="K39" s="99">
        <f>+J39*$B$17</f>
        <v>0.60000000000000009</v>
      </c>
    </row>
    <row r="40" spans="1:11" ht="13.5" thickBot="1" x14ac:dyDescent="0.25">
      <c r="A40" s="96"/>
      <c r="B40" s="98"/>
      <c r="C40" s="141"/>
      <c r="D40" s="143"/>
      <c r="E40" s="145"/>
      <c r="F40" s="141"/>
      <c r="G40" s="152"/>
      <c r="H40" s="100"/>
      <c r="I40" s="141"/>
      <c r="J40" s="152"/>
      <c r="K40" s="100"/>
    </row>
    <row r="41" spans="1:11" ht="13.5" thickBot="1" x14ac:dyDescent="0.25">
      <c r="A41" s="5"/>
      <c r="B41" s="44">
        <f>SUM(B25:B40)</f>
        <v>1.0000000000000002</v>
      </c>
      <c r="C41" s="5"/>
      <c r="D41" s="5"/>
      <c r="E41" s="6">
        <f>SUM(E25:E40)</f>
        <v>1.9</v>
      </c>
      <c r="F41" s="5"/>
      <c r="G41" s="5"/>
      <c r="H41" s="6">
        <f>SUM(H25:H40)</f>
        <v>4.18</v>
      </c>
      <c r="I41" s="5"/>
      <c r="J41" s="5"/>
      <c r="K41" s="6">
        <f>SUM(K25:K40)</f>
        <v>3.5100000000000002</v>
      </c>
    </row>
  </sheetData>
  <mergeCells count="66">
    <mergeCell ref="H39:H40"/>
    <mergeCell ref="I39:I40"/>
    <mergeCell ref="J39:J40"/>
    <mergeCell ref="K39:K40"/>
    <mergeCell ref="C32:C38"/>
    <mergeCell ref="F32:F38"/>
    <mergeCell ref="I32:I38"/>
    <mergeCell ref="C39:C40"/>
    <mergeCell ref="D39:D40"/>
    <mergeCell ref="E39:E40"/>
    <mergeCell ref="F39:F40"/>
    <mergeCell ref="G39:G40"/>
    <mergeCell ref="K30:K31"/>
    <mergeCell ref="D32:D38"/>
    <mergeCell ref="E32:E38"/>
    <mergeCell ref="G32:G38"/>
    <mergeCell ref="H32:H38"/>
    <mergeCell ref="J32:J38"/>
    <mergeCell ref="K32:K38"/>
    <mergeCell ref="D30:D31"/>
    <mergeCell ref="E30:E31"/>
    <mergeCell ref="G30:G31"/>
    <mergeCell ref="H30:H31"/>
    <mergeCell ref="J30:J31"/>
    <mergeCell ref="B30:B31"/>
    <mergeCell ref="A32:A38"/>
    <mergeCell ref="B32:B38"/>
    <mergeCell ref="A39:A40"/>
    <mergeCell ref="B39:B40"/>
    <mergeCell ref="I17:I18"/>
    <mergeCell ref="L17:L18"/>
    <mergeCell ref="J17:J18"/>
    <mergeCell ref="K17:K18"/>
    <mergeCell ref="L10:L13"/>
    <mergeCell ref="M8:M9"/>
    <mergeCell ref="N8:N9"/>
    <mergeCell ref="M10:M16"/>
    <mergeCell ref="N10:N16"/>
    <mergeCell ref="M17:M18"/>
    <mergeCell ref="N17:N18"/>
    <mergeCell ref="J8:J9"/>
    <mergeCell ref="K8:K9"/>
    <mergeCell ref="J10:J16"/>
    <mergeCell ref="K10:K16"/>
    <mergeCell ref="I10:I13"/>
    <mergeCell ref="B8:B9"/>
    <mergeCell ref="D8:D9"/>
    <mergeCell ref="E8:E9"/>
    <mergeCell ref="G8:G9"/>
    <mergeCell ref="H8:H9"/>
    <mergeCell ref="H10:H16"/>
    <mergeCell ref="A17:A18"/>
    <mergeCell ref="B17:B18"/>
    <mergeCell ref="D17:D18"/>
    <mergeCell ref="E17:E18"/>
    <mergeCell ref="G17:G18"/>
    <mergeCell ref="H17:H18"/>
    <mergeCell ref="A10:A16"/>
    <mergeCell ref="B10:B16"/>
    <mergeCell ref="D10:D16"/>
    <mergeCell ref="E10:E16"/>
    <mergeCell ref="G10:G16"/>
    <mergeCell ref="C17:C18"/>
    <mergeCell ref="F17:F18"/>
    <mergeCell ref="C10:C16"/>
    <mergeCell ref="F10:F16"/>
  </mergeCells>
  <pageMargins left="0.19685039370078741" right="0.19685039370078741" top="0.19685039370078741" bottom="0.19685039370078741" header="0.31496062992125984" footer="0.31496062992125984"/>
  <pageSetup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tabSelected="1" zoomScale="89" zoomScaleNormal="89" workbookViewId="0">
      <selection activeCell="I12" sqref="I12"/>
    </sheetView>
  </sheetViews>
  <sheetFormatPr baseColWidth="10" defaultRowHeight="15" x14ac:dyDescent="0.25"/>
  <cols>
    <col min="1" max="1" width="23.140625" customWidth="1"/>
    <col min="2" max="2" width="8.5703125" customWidth="1"/>
    <col min="3" max="3" width="13.5703125" bestFit="1" customWidth="1"/>
    <col min="7" max="7" width="14.5703125" bestFit="1" customWidth="1"/>
    <col min="8" max="8" width="15.7109375" customWidth="1"/>
    <col min="10" max="10" width="11.42578125" customWidth="1"/>
    <col min="11" max="11" width="15.85546875" bestFit="1" customWidth="1"/>
    <col min="12" max="12" width="17.5703125" bestFit="1" customWidth="1"/>
    <col min="13" max="13" width="11.42578125" customWidth="1"/>
    <col min="15" max="16" width="11.42578125" customWidth="1"/>
    <col min="18" max="18" width="12.85546875" customWidth="1"/>
  </cols>
  <sheetData>
    <row r="1" spans="1:21" ht="15.75" thickBot="1" x14ac:dyDescent="0.3"/>
    <row r="2" spans="1:21" ht="15.75" thickBot="1" x14ac:dyDescent="0.3">
      <c r="B2" s="62" t="s">
        <v>1</v>
      </c>
      <c r="C2" s="78" t="s">
        <v>9</v>
      </c>
      <c r="D2" s="79" t="s">
        <v>2</v>
      </c>
      <c r="E2" s="78" t="s">
        <v>3</v>
      </c>
      <c r="F2" s="80" t="s">
        <v>10</v>
      </c>
      <c r="G2" s="80" t="s">
        <v>2</v>
      </c>
      <c r="H2" s="80" t="s">
        <v>3</v>
      </c>
      <c r="I2" s="81" t="s">
        <v>24</v>
      </c>
      <c r="J2" s="81" t="s">
        <v>2</v>
      </c>
      <c r="K2" s="82" t="s">
        <v>3</v>
      </c>
      <c r="L2" s="77" t="s">
        <v>26</v>
      </c>
      <c r="M2" s="77" t="s">
        <v>2</v>
      </c>
      <c r="N2" s="77" t="s">
        <v>3</v>
      </c>
    </row>
    <row r="3" spans="1:21" ht="15.75" thickBot="1" x14ac:dyDescent="0.3">
      <c r="A3" s="59" t="s">
        <v>15</v>
      </c>
      <c r="B3" s="61">
        <v>0.45</v>
      </c>
      <c r="C3" s="63" t="s">
        <v>21</v>
      </c>
      <c r="D3" s="64">
        <v>3</v>
      </c>
      <c r="E3" s="63">
        <f>+D3*$B$3</f>
        <v>1.35</v>
      </c>
      <c r="F3" s="63" t="s">
        <v>20</v>
      </c>
      <c r="G3" s="63">
        <v>4</v>
      </c>
      <c r="H3" s="63">
        <f>+G3*$B$3</f>
        <v>1.8</v>
      </c>
      <c r="I3" s="63" t="s">
        <v>33</v>
      </c>
      <c r="J3" s="63">
        <v>5</v>
      </c>
      <c r="K3" s="64">
        <f>+J3*$B$3</f>
        <v>2.25</v>
      </c>
      <c r="L3" s="63" t="s">
        <v>38</v>
      </c>
      <c r="M3" s="63">
        <v>1</v>
      </c>
      <c r="N3" s="63">
        <f>+M3*$B$3</f>
        <v>0.45</v>
      </c>
    </row>
    <row r="4" spans="1:21" ht="15.75" thickBot="1" x14ac:dyDescent="0.3">
      <c r="A4" s="59" t="s">
        <v>16</v>
      </c>
      <c r="B4" s="61">
        <v>0</v>
      </c>
      <c r="C4" s="63" t="s">
        <v>19</v>
      </c>
      <c r="D4" s="64">
        <v>5</v>
      </c>
      <c r="E4" s="63">
        <f>+D4*$B$4</f>
        <v>0</v>
      </c>
      <c r="F4" s="63" t="s">
        <v>19</v>
      </c>
      <c r="G4" s="63">
        <v>5</v>
      </c>
      <c r="H4" s="64">
        <f>+G4*$B$4</f>
        <v>0</v>
      </c>
      <c r="I4" s="63" t="s">
        <v>19</v>
      </c>
      <c r="J4" s="63">
        <v>5</v>
      </c>
      <c r="K4" s="64">
        <f>+J4*$B$4</f>
        <v>0</v>
      </c>
      <c r="L4" s="63" t="s">
        <v>19</v>
      </c>
      <c r="M4" s="63">
        <v>5</v>
      </c>
      <c r="N4" s="63">
        <f>+M4*$B$4</f>
        <v>0</v>
      </c>
    </row>
    <row r="5" spans="1:21" ht="15.75" thickBot="1" x14ac:dyDescent="0.3">
      <c r="A5" s="59" t="s">
        <v>17</v>
      </c>
      <c r="B5" s="61">
        <v>0.45</v>
      </c>
      <c r="C5" s="63" t="s">
        <v>42</v>
      </c>
      <c r="D5" s="64">
        <v>6</v>
      </c>
      <c r="E5" s="63">
        <f>+D5*$B$5</f>
        <v>2.7</v>
      </c>
      <c r="F5" s="63" t="s">
        <v>44</v>
      </c>
      <c r="G5" s="63">
        <v>7</v>
      </c>
      <c r="H5" s="63">
        <f>+G5*$B$5</f>
        <v>3.15</v>
      </c>
      <c r="I5" s="63" t="s">
        <v>43</v>
      </c>
      <c r="J5" s="63">
        <v>5</v>
      </c>
      <c r="K5" s="64">
        <f>+J5*$B$5</f>
        <v>2.25</v>
      </c>
      <c r="L5" s="63" t="s">
        <v>45</v>
      </c>
      <c r="M5" s="63">
        <v>1</v>
      </c>
      <c r="N5" s="63">
        <f>+M5*$B$5</f>
        <v>0.45</v>
      </c>
    </row>
    <row r="6" spans="1:21" ht="15.75" thickBot="1" x14ac:dyDescent="0.3">
      <c r="A6" s="59" t="s">
        <v>18</v>
      </c>
      <c r="B6" s="61">
        <v>0.1</v>
      </c>
      <c r="C6" s="63">
        <v>13</v>
      </c>
      <c r="D6" s="64">
        <v>5</v>
      </c>
      <c r="E6" s="63">
        <f>D6*$B$6</f>
        <v>0.5</v>
      </c>
      <c r="F6" s="63">
        <v>13</v>
      </c>
      <c r="G6" s="63">
        <v>5</v>
      </c>
      <c r="H6" s="63">
        <f>+G6*$B$6</f>
        <v>0.5</v>
      </c>
      <c r="I6" s="63">
        <v>12</v>
      </c>
      <c r="J6" s="63">
        <v>4</v>
      </c>
      <c r="K6" s="64">
        <f>+J6*$B$6</f>
        <v>0.4</v>
      </c>
      <c r="L6" s="63">
        <v>1</v>
      </c>
      <c r="M6" s="63">
        <v>1</v>
      </c>
      <c r="N6" s="63">
        <f>+M6*$B$6</f>
        <v>0.1</v>
      </c>
    </row>
    <row r="7" spans="1:21" ht="15.75" thickBot="1" x14ac:dyDescent="0.3">
      <c r="B7" s="60">
        <f>SUM(B3:B6)</f>
        <v>1</v>
      </c>
      <c r="C7" s="56"/>
      <c r="D7" s="12"/>
      <c r="E7" s="65">
        <f>SUM(E3:E6)</f>
        <v>4.5500000000000007</v>
      </c>
      <c r="F7" s="56"/>
      <c r="G7" s="12"/>
      <c r="H7" s="65">
        <f>SUM(H3:H6)</f>
        <v>5.45</v>
      </c>
      <c r="K7" s="66">
        <f>SUM(K3:K6)</f>
        <v>4.9000000000000004</v>
      </c>
      <c r="N7" s="63">
        <f>SUM(N3:N6)</f>
        <v>1</v>
      </c>
    </row>
    <row r="8" spans="1:21" ht="21.75" customHeight="1" thickBot="1" x14ac:dyDescent="0.3">
      <c r="C8" s="57"/>
      <c r="D8" s="11"/>
      <c r="E8" s="11"/>
      <c r="F8" s="56"/>
      <c r="G8" s="11"/>
      <c r="H8" s="11"/>
      <c r="U8" s="40"/>
    </row>
    <row r="9" spans="1:21" ht="15.75" thickBot="1" x14ac:dyDescent="0.3">
      <c r="B9" s="62" t="s">
        <v>1</v>
      </c>
      <c r="C9" s="83" t="s">
        <v>29</v>
      </c>
      <c r="D9" s="84" t="s">
        <v>2</v>
      </c>
      <c r="E9" s="83" t="s">
        <v>3</v>
      </c>
      <c r="F9" s="73" t="s">
        <v>30</v>
      </c>
      <c r="G9" s="73" t="s">
        <v>2</v>
      </c>
      <c r="H9" s="73" t="s">
        <v>3</v>
      </c>
      <c r="I9" s="75" t="s">
        <v>34</v>
      </c>
      <c r="J9" s="76" t="s">
        <v>2</v>
      </c>
      <c r="K9" s="76" t="s">
        <v>3</v>
      </c>
    </row>
    <row r="10" spans="1:21" ht="15.75" thickBot="1" x14ac:dyDescent="0.3">
      <c r="A10" s="59" t="s">
        <v>15</v>
      </c>
      <c r="B10" s="61">
        <v>0.45</v>
      </c>
      <c r="C10" s="63" t="s">
        <v>36</v>
      </c>
      <c r="D10" s="64">
        <v>6</v>
      </c>
      <c r="E10" s="63">
        <f>+D10*$B$3</f>
        <v>2.7</v>
      </c>
      <c r="F10" s="63" t="s">
        <v>37</v>
      </c>
      <c r="G10" s="63">
        <v>2</v>
      </c>
      <c r="H10" s="63">
        <f>+G10*$B$3</f>
        <v>0.9</v>
      </c>
      <c r="I10" s="63" t="s">
        <v>39</v>
      </c>
      <c r="J10" s="63">
        <v>7</v>
      </c>
      <c r="K10" s="63">
        <f>+J10*$B$3</f>
        <v>3.15</v>
      </c>
    </row>
    <row r="11" spans="1:21" ht="15.75" thickBot="1" x14ac:dyDescent="0.3">
      <c r="A11" s="59" t="s">
        <v>16</v>
      </c>
      <c r="B11" s="61">
        <v>0</v>
      </c>
      <c r="C11" s="63" t="s">
        <v>19</v>
      </c>
      <c r="D11" s="64">
        <v>5</v>
      </c>
      <c r="E11" s="63">
        <f>+D11*$B$4</f>
        <v>0</v>
      </c>
      <c r="F11" s="63" t="s">
        <v>19</v>
      </c>
      <c r="G11" s="63">
        <v>5</v>
      </c>
      <c r="H11" s="63">
        <f>+G11*$B$4</f>
        <v>0</v>
      </c>
      <c r="I11" s="63" t="s">
        <v>19</v>
      </c>
      <c r="J11" s="63">
        <v>5</v>
      </c>
      <c r="K11" s="63">
        <f>+J11*$B$4</f>
        <v>0</v>
      </c>
    </row>
    <row r="12" spans="1:21" ht="15" customHeight="1" thickBot="1" x14ac:dyDescent="0.3">
      <c r="A12" s="59" t="s">
        <v>17</v>
      </c>
      <c r="B12" s="61">
        <v>0.45</v>
      </c>
      <c r="C12" s="63" t="s">
        <v>46</v>
      </c>
      <c r="D12" s="64">
        <v>4</v>
      </c>
      <c r="E12" s="63">
        <f>+D12*$B$5</f>
        <v>1.8</v>
      </c>
      <c r="F12" s="63" t="s">
        <v>47</v>
      </c>
      <c r="G12" s="63">
        <v>2</v>
      </c>
      <c r="H12" s="63">
        <f>+G12*$B$5</f>
        <v>0.9</v>
      </c>
      <c r="I12" s="63" t="s">
        <v>48</v>
      </c>
      <c r="J12" s="63">
        <v>3</v>
      </c>
      <c r="K12" s="63">
        <f>+J12*$B$5</f>
        <v>1.35</v>
      </c>
    </row>
    <row r="13" spans="1:21" ht="15.75" thickBot="1" x14ac:dyDescent="0.3">
      <c r="A13" s="59" t="s">
        <v>18</v>
      </c>
      <c r="B13" s="61">
        <v>0.1</v>
      </c>
      <c r="C13" s="63">
        <v>9</v>
      </c>
      <c r="D13" s="64">
        <v>2</v>
      </c>
      <c r="E13" s="63">
        <f>+D13*$B$6</f>
        <v>0.2</v>
      </c>
      <c r="F13" s="63">
        <v>9</v>
      </c>
      <c r="G13" s="63">
        <v>2</v>
      </c>
      <c r="H13" s="63">
        <f>+G13*$B$6</f>
        <v>0.2</v>
      </c>
      <c r="I13" s="63">
        <v>15</v>
      </c>
      <c r="J13" s="63">
        <v>7</v>
      </c>
      <c r="K13" s="63">
        <f>+J13*$B$6</f>
        <v>0.70000000000000007</v>
      </c>
    </row>
    <row r="14" spans="1:21" ht="15.75" customHeight="1" thickBot="1" x14ac:dyDescent="0.3">
      <c r="B14" s="60">
        <f>SUM(B10:B13)</f>
        <v>1</v>
      </c>
      <c r="E14" s="63">
        <f>SUM(E10:E13)</f>
        <v>4.7</v>
      </c>
      <c r="H14" s="63">
        <f>SUM(H10:H13)</f>
        <v>2</v>
      </c>
      <c r="K14" s="63">
        <f>SUM(K10:K13)</f>
        <v>5.2</v>
      </c>
    </row>
    <row r="15" spans="1:21" x14ac:dyDescent="0.25">
      <c r="D15" s="40"/>
    </row>
  </sheetData>
  <pageMargins left="0.7" right="0.7" top="0.75" bottom="0.75" header="0.3" footer="0.3"/>
  <pageSetup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DL10</vt:lpstr>
      <vt:lpstr>Logistica</vt:lpstr>
      <vt:lpstr>'DL10'!Área_de_impresión</vt:lpstr>
      <vt:lpstr>Logistica!Área_de_impresión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mchaves</dc:creator>
  <cp:lastModifiedBy>Luffi</cp:lastModifiedBy>
  <cp:lastPrinted>2014-11-24T15:00:16Z</cp:lastPrinted>
  <dcterms:created xsi:type="dcterms:W3CDTF">2013-02-11T15:32:38Z</dcterms:created>
  <dcterms:modified xsi:type="dcterms:W3CDTF">2015-02-01T22:17:55Z</dcterms:modified>
</cp:coreProperties>
</file>